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№ 8 Источники 2026-2028" sheetId="1" r:id="rId1"/>
  </sheets>
  <definedNames>
    <definedName name="_xlnm.Print_Titles" localSheetId="0">'№ 8 Источники 2026-2028'!$17:$19</definedName>
    <definedName name="_xlnm.Print_Area" localSheetId="0">'№ 8 Источники 2026-2028'!$C$1:$N$48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" i="1" l="1"/>
  <c r="L20" i="1"/>
  <c r="L21" i="1" s="1"/>
  <c r="N20" i="1" l="1"/>
  <c r="N21" i="1" s="1"/>
  <c r="M20" i="1"/>
  <c r="M21" i="1" s="1"/>
  <c r="N47" i="1" l="1"/>
  <c r="M47" i="1"/>
  <c r="L47" i="1"/>
  <c r="N46" i="1"/>
  <c r="M46" i="1"/>
  <c r="L46" i="1"/>
  <c r="N44" i="1"/>
  <c r="M44" i="1"/>
  <c r="L44" i="1"/>
  <c r="N43" i="1"/>
  <c r="N42" i="1" s="1"/>
  <c r="M43" i="1"/>
  <c r="M42" i="1" s="1"/>
  <c r="L43" i="1"/>
  <c r="L42" i="1" s="1"/>
  <c r="L35" i="1" s="1"/>
  <c r="N40" i="1"/>
  <c r="N38" i="1" s="1"/>
  <c r="M40" i="1"/>
  <c r="M38" i="1" s="1"/>
  <c r="L40" i="1"/>
  <c r="L39" i="1" s="1"/>
  <c r="N32" i="1"/>
  <c r="M32" i="1"/>
  <c r="L32" i="1"/>
  <c r="L29" i="1" s="1"/>
  <c r="L28" i="1" s="1"/>
  <c r="N30" i="1"/>
  <c r="M30" i="1"/>
  <c r="L30" i="1"/>
  <c r="L26" i="1"/>
  <c r="M25" i="1"/>
  <c r="L24" i="1"/>
  <c r="M27" i="1" s="1"/>
  <c r="M36" i="1" s="1"/>
  <c r="M35" i="1" l="1"/>
  <c r="L34" i="1"/>
  <c r="M34" i="1"/>
  <c r="M29" i="1"/>
  <c r="M28" i="1" s="1"/>
  <c r="N29" i="1"/>
  <c r="N28" i="1" s="1"/>
  <c r="M26" i="1"/>
  <c r="L23" i="1"/>
  <c r="N25" i="1"/>
  <c r="N35" i="1" s="1"/>
  <c r="M24" i="1"/>
  <c r="L38" i="1"/>
  <c r="L37" i="1" s="1"/>
  <c r="N37" i="1"/>
  <c r="M37" i="1"/>
  <c r="M39" i="1"/>
  <c r="N39" i="1"/>
  <c r="N24" i="1" l="1"/>
  <c r="N27" i="1"/>
  <c r="N36" i="1" s="1"/>
  <c r="M23" i="1"/>
  <c r="M22" i="1" s="1"/>
  <c r="L22" i="1"/>
  <c r="N34" i="1" l="1"/>
  <c r="N26" i="1"/>
  <c r="N23" i="1" s="1"/>
  <c r="N22" i="1" l="1"/>
</calcChain>
</file>

<file path=xl/sharedStrings.xml><?xml version="1.0" encoding="utf-8"?>
<sst xmlns="http://schemas.openxmlformats.org/spreadsheetml/2006/main" count="274" uniqueCount="78">
  <si>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</si>
  <si>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</si>
  <si>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</si>
  <si>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</si>
  <si>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</si>
  <si>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</si>
  <si>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</si>
  <si>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</si>
  <si>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</si>
  <si>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</si>
  <si>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</si>
  <si>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</si>
  <si>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</si>
  <si>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</si>
  <si>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</si>
  <si>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</si>
  <si>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</si>
  <si>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</si>
  <si>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</si>
  <si>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</si>
  <si>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</si>
  <si>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</si>
  <si>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</si>
  <si>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</si>
  <si>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</si>
  <si>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</si>
  <si>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</si>
  <si>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</si>
  <si>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</si>
  <si>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</si>
  <si>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</si>
  <si>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</si>
  <si>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</si>
  <si>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</si>
  <si>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</si>
  <si>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</si>
  <si>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</si>
  <si>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</si>
  <si>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</si>
  <si>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</si>
  <si>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</si>
  <si>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</si>
  <si>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</si>
  <si>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</si>
  <si>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</si>
  <si>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</si>
  <si>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</si>
  <si>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</si>
  <si>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</si>
  <si>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</si>
  <si>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</si>
  <si>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</si>
  <si>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</si>
  <si>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</si>
  <si>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</si>
  <si>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</si>
  <si>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</si>
  <si>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</si>
  <si>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</si>
  <si>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</si>
  <si>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</si>
  <si>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</si>
  <si>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</si>
  <si>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</si>
  <si>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</si>
  <si>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</si>
  <si>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</si>
  <si>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</si>
  <si>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</si>
  <si>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</si>
  <si>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</si>
  <si>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 xml:space="preserve">от "" декабря  2025 года № </t>
  </si>
  <si>
    <t>на 2026 год и плановый период 2027 и 2028 годов</t>
  </si>
  <si>
    <t>2028 год</t>
  </si>
  <si>
    <t>к решению Совета депутатов</t>
  </si>
  <si>
    <t>Рузского муниципального округа</t>
  </si>
  <si>
    <t>Московской области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</si>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</sst>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6" x14ac:knownFonts="1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7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5117038483843"/>
  </sheetPr>
  <dimension ref="A1:O94"/>
  <sheetViews>
    <sheetView tabSelected="1" topLeftCell="C1" workbookViewId="0">
      <selection activeCell="L6" sqref="L6"/>
    </sheetView>
  </sheetViews>
  <sheetFormatPr defaultColWidth="6.42578125" defaultRowHeight="12.75" x14ac:dyDescent="0.2"/>
  <cols>
    <col min="1" max="2" width="6.42578125" style="3" hidden="1" customWidth="1"/>
    <col min="3" max="3" width="7.71093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69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21.5703125" style="3" customWidth="1"/>
    <col min="16" max="16" width="12.42578125" style="3" customWidth="1"/>
    <col min="17" max="16384" width="6.42578125" style="3"/>
  </cols>
  <sheetData>
    <row r="1" spans="1:14" ht="14.25" x14ac:dyDescent="0.2">
      <c r="L1" s="64" t="s">
        <v>0</v>
      </c>
      <c r="M1" s="64"/>
      <c r="N1" s="64"/>
    </row>
    <row r="2" spans="1:14" ht="14.25" x14ac:dyDescent="0.2">
      <c r="L2" s="64" t="s">
        <v>74</v>
      </c>
      <c r="M2" s="64"/>
      <c r="N2" s="64"/>
    </row>
    <row r="3" spans="1:14" ht="14.25" x14ac:dyDescent="0.2">
      <c r="L3" s="64" t="s">
        <v>75</v>
      </c>
      <c r="M3" s="64"/>
      <c r="N3" s="64"/>
    </row>
    <row r="4" spans="1:14" ht="14.25" x14ac:dyDescent="0.2">
      <c r="L4" s="64" t="s">
        <v>76</v>
      </c>
      <c r="M4" s="64"/>
      <c r="N4" s="64"/>
    </row>
    <row r="5" spans="1:14" ht="14.25" x14ac:dyDescent="0.2">
      <c r="L5" s="64" t="s">
        <v>77</v>
      </c>
      <c r="M5" s="64"/>
      <c r="N5" s="64"/>
    </row>
    <row r="7" spans="1:14" ht="16.5" customHeight="1" x14ac:dyDescent="0.2">
      <c r="A7" s="8"/>
      <c r="B7" s="8"/>
      <c r="C7"/>
      <c r="D7"/>
      <c r="E7"/>
      <c r="F7"/>
      <c r="G7"/>
      <c r="H7"/>
      <c r="I7"/>
      <c r="J7"/>
      <c r="K7"/>
      <c r="L7" s="65" t="s">
        <v>0</v>
      </c>
      <c r="M7" s="65"/>
      <c r="N7" s="65"/>
    </row>
    <row r="8" spans="1:14" ht="14.25" x14ac:dyDescent="0.2">
      <c r="A8" s="8"/>
      <c r="B8" s="8"/>
      <c r="C8"/>
      <c r="D8"/>
      <c r="E8"/>
      <c r="F8"/>
      <c r="G8"/>
      <c r="H8"/>
      <c r="I8"/>
      <c r="J8"/>
      <c r="K8"/>
      <c r="L8" s="65" t="s">
        <v>1</v>
      </c>
      <c r="M8" s="65"/>
      <c r="N8" s="65"/>
    </row>
    <row r="9" spans="1:14" ht="14.25" x14ac:dyDescent="0.2">
      <c r="A9" s="8"/>
      <c r="B9" s="8"/>
      <c r="C9"/>
      <c r="D9"/>
      <c r="E9"/>
      <c r="F9"/>
      <c r="G9"/>
      <c r="H9"/>
      <c r="I9"/>
      <c r="J9"/>
      <c r="K9"/>
      <c r="L9" s="65" t="s">
        <v>70</v>
      </c>
      <c r="M9" s="65"/>
      <c r="N9" s="65"/>
    </row>
    <row r="10" spans="1:14" ht="14.25" x14ac:dyDescent="0.2">
      <c r="A10" s="8"/>
      <c r="B10" s="8"/>
      <c r="C10"/>
      <c r="D10"/>
      <c r="E10"/>
      <c r="F10"/>
      <c r="G10"/>
      <c r="H10"/>
      <c r="I10"/>
      <c r="J10"/>
      <c r="K10"/>
      <c r="L10" s="65" t="s">
        <v>71</v>
      </c>
      <c r="M10" s="65"/>
      <c r="N10" s="65"/>
    </row>
    <row r="11" spans="1:14" ht="10.9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 ht="7.9" customHeight="1" x14ac:dyDescent="0.2">
      <c r="K12" s="20"/>
      <c r="L12" s="21"/>
    </row>
    <row r="13" spans="1:14" ht="15.75" x14ac:dyDescent="0.2">
      <c r="C13" s="66" t="s">
        <v>2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5.75" x14ac:dyDescent="0.2">
      <c r="C14" s="66" t="s">
        <v>72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5.45" customHeight="1" x14ac:dyDescent="0.2">
      <c r="K15" s="22"/>
      <c r="L15" s="7"/>
    </row>
    <row r="16" spans="1:14" ht="12.75" customHeight="1" x14ac:dyDescent="0.2">
      <c r="C16" s="67" t="s">
        <v>3</v>
      </c>
      <c r="D16" s="67"/>
      <c r="E16" s="67"/>
      <c r="F16" s="67"/>
      <c r="G16" s="67"/>
      <c r="H16" s="67"/>
      <c r="I16" s="67"/>
      <c r="K16" s="23"/>
    </row>
    <row r="17" spans="3:15" ht="29.25" customHeight="1" x14ac:dyDescent="0.2">
      <c r="C17" s="68" t="s">
        <v>4</v>
      </c>
      <c r="D17" s="69"/>
      <c r="E17" s="69"/>
      <c r="F17" s="69"/>
      <c r="G17" s="69"/>
      <c r="H17" s="69"/>
      <c r="I17" s="69"/>
      <c r="J17" s="70"/>
      <c r="K17" s="83" t="s">
        <v>5</v>
      </c>
      <c r="L17" s="71" t="s">
        <v>6</v>
      </c>
      <c r="M17" s="71"/>
      <c r="N17" s="71"/>
    </row>
    <row r="18" spans="3:15" ht="36" customHeight="1" x14ac:dyDescent="0.2">
      <c r="C18" s="80" t="s">
        <v>7</v>
      </c>
      <c r="D18" s="82" t="s">
        <v>8</v>
      </c>
      <c r="E18" s="82" t="s">
        <v>9</v>
      </c>
      <c r="F18" s="72" t="s">
        <v>10</v>
      </c>
      <c r="G18" s="72"/>
      <c r="H18" s="72"/>
      <c r="I18" s="72" t="s">
        <v>11</v>
      </c>
      <c r="J18" s="72"/>
      <c r="K18" s="83"/>
      <c r="L18" s="85" t="s">
        <v>18</v>
      </c>
      <c r="M18" s="73" t="s">
        <v>12</v>
      </c>
      <c r="N18" s="74"/>
      <c r="O18" s="24"/>
    </row>
    <row r="19" spans="3:15" ht="35.450000000000003" customHeight="1" x14ac:dyDescent="0.2">
      <c r="C19" s="81"/>
      <c r="D19" s="82"/>
      <c r="E19" s="82"/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84"/>
      <c r="L19" s="86"/>
      <c r="M19" s="52" t="s">
        <v>19</v>
      </c>
      <c r="N19" s="52" t="s">
        <v>73</v>
      </c>
    </row>
    <row r="20" spans="3:15" s="1" customFormat="1" ht="29.25" customHeight="1" x14ac:dyDescent="0.25">
      <c r="C20" s="75"/>
      <c r="D20" s="76"/>
      <c r="E20" s="76"/>
      <c r="F20" s="76"/>
      <c r="G20" s="76"/>
      <c r="H20" s="76"/>
      <c r="I20" s="76"/>
      <c r="J20" s="77"/>
      <c r="K20" s="25" t="s">
        <v>20</v>
      </c>
      <c r="L20" s="53">
        <f>9360456.00948-10139538.72347</f>
        <v>-779082.71399000101</v>
      </c>
      <c r="M20" s="53">
        <f>6682234.29449-6831182.09449-113010</f>
        <v>-261957.79999999981</v>
      </c>
      <c r="N20" s="53">
        <f>6339999.23556-6384377.13556-223250</f>
        <v>-267627.90000000037</v>
      </c>
    </row>
    <row r="21" spans="3:15" ht="52.5" customHeight="1" x14ac:dyDescent="0.2">
      <c r="C21" s="10"/>
      <c r="D21" s="11"/>
      <c r="E21" s="11"/>
      <c r="F21" s="11"/>
      <c r="G21" s="11"/>
      <c r="H21" s="11"/>
      <c r="I21" s="11"/>
      <c r="J21" s="26"/>
      <c r="K21" s="27" t="s">
        <v>21</v>
      </c>
      <c r="L21" s="54">
        <f>-(L20+607430.81724)/(9360456.00948-4244680.56846-2497764.6)*100</f>
        <v>6.5565770034444899</v>
      </c>
      <c r="M21" s="54">
        <f>-M20/(6446705.31812-2188417.31812-1625839.07)*100</f>
        <v>9.9511066298254782</v>
      </c>
      <c r="N21" s="54">
        <f>-(N20)/(6185181.91482-1987827.91482-1512751.12)*100</f>
        <v>9.9689939988442688</v>
      </c>
    </row>
    <row r="22" spans="3:15" s="1" customFormat="1" ht="18.75" customHeight="1" x14ac:dyDescent="0.25">
      <c r="C22" s="12" t="s">
        <v>22</v>
      </c>
      <c r="D22" s="13" t="s">
        <v>23</v>
      </c>
      <c r="E22" s="13" t="s">
        <v>24</v>
      </c>
      <c r="F22" s="13" t="s">
        <v>24</v>
      </c>
      <c r="G22" s="13" t="s">
        <v>24</v>
      </c>
      <c r="H22" s="13" t="s">
        <v>24</v>
      </c>
      <c r="I22" s="13" t="s">
        <v>25</v>
      </c>
      <c r="J22" s="28" t="s">
        <v>22</v>
      </c>
      <c r="K22" s="29" t="s">
        <v>26</v>
      </c>
      <c r="L22" s="55">
        <f>L23+L28+L34+L37</f>
        <v>779082.71399000101</v>
      </c>
      <c r="M22" s="55">
        <f t="shared" ref="M22:N22" si="0">M23+M28+M34+M37</f>
        <v>261957.79999999981</v>
      </c>
      <c r="N22" s="55">
        <f t="shared" si="0"/>
        <v>267627.90000000037</v>
      </c>
    </row>
    <row r="23" spans="3:15" ht="18.75" customHeight="1" x14ac:dyDescent="0.2">
      <c r="C23" s="14" t="s">
        <v>22</v>
      </c>
      <c r="D23" s="15" t="s">
        <v>23</v>
      </c>
      <c r="E23" s="15" t="s">
        <v>27</v>
      </c>
      <c r="F23" s="15" t="s">
        <v>24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28</v>
      </c>
      <c r="L23" s="56">
        <f>L24+L26</f>
        <v>170642</v>
      </c>
      <c r="M23" s="56">
        <f>M24+M26</f>
        <v>261957.79999999981</v>
      </c>
      <c r="N23" s="56">
        <f>N24+N26</f>
        <v>267627.90000000037</v>
      </c>
    </row>
    <row r="24" spans="3:15" ht="28.5" x14ac:dyDescent="0.2">
      <c r="C24" s="16" t="s">
        <v>22</v>
      </c>
      <c r="D24" s="17" t="s">
        <v>23</v>
      </c>
      <c r="E24" s="17" t="s">
        <v>27</v>
      </c>
      <c r="F24" s="17" t="s">
        <v>24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30</v>
      </c>
      <c r="L24" s="57">
        <f>L25</f>
        <v>170642</v>
      </c>
      <c r="M24" s="58">
        <f>M25</f>
        <v>432599.79999999981</v>
      </c>
      <c r="N24" s="58">
        <f t="shared" ref="N24" si="1">N25</f>
        <v>700227.70000000019</v>
      </c>
    </row>
    <row r="25" spans="3:15" ht="28.5" x14ac:dyDescent="0.2">
      <c r="C25" s="16" t="s">
        <v>31</v>
      </c>
      <c r="D25" s="17" t="s">
        <v>23</v>
      </c>
      <c r="E25" s="17" t="s">
        <v>27</v>
      </c>
      <c r="F25" s="17" t="s">
        <v>24</v>
      </c>
      <c r="G25" s="17" t="s">
        <v>24</v>
      </c>
      <c r="H25" s="18" t="s">
        <v>32</v>
      </c>
      <c r="I25" s="17" t="s">
        <v>25</v>
      </c>
      <c r="J25" s="32" t="s">
        <v>33</v>
      </c>
      <c r="K25" s="33" t="s">
        <v>34</v>
      </c>
      <c r="L25" s="57">
        <v>170642</v>
      </c>
      <c r="M25" s="59">
        <f>L25-M20-M33</f>
        <v>432599.79999999981</v>
      </c>
      <c r="N25" s="59">
        <f>M25-N20-N33</f>
        <v>700227.70000000019</v>
      </c>
    </row>
    <row r="26" spans="3:15" ht="28.5" x14ac:dyDescent="0.2">
      <c r="C26" s="16" t="s">
        <v>22</v>
      </c>
      <c r="D26" s="17" t="s">
        <v>23</v>
      </c>
      <c r="E26" s="17" t="s">
        <v>27</v>
      </c>
      <c r="F26" s="17" t="s">
        <v>24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36</v>
      </c>
      <c r="L26" s="60">
        <f>L27</f>
        <v>0</v>
      </c>
      <c r="M26" s="60">
        <f>M27</f>
        <v>-170642</v>
      </c>
      <c r="N26" s="60">
        <f t="shared" ref="N26" si="2">N27</f>
        <v>-432599.79999999981</v>
      </c>
    </row>
    <row r="27" spans="3:15" ht="28.5" x14ac:dyDescent="0.2">
      <c r="C27" s="16" t="s">
        <v>31</v>
      </c>
      <c r="D27" s="17" t="s">
        <v>23</v>
      </c>
      <c r="E27" s="17" t="s">
        <v>27</v>
      </c>
      <c r="F27" s="17" t="s">
        <v>24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38</v>
      </c>
      <c r="L27" s="60">
        <v>0</v>
      </c>
      <c r="M27" s="59">
        <f>-L24</f>
        <v>-170642</v>
      </c>
      <c r="N27" s="59">
        <f>-M24</f>
        <v>-432599.79999999981</v>
      </c>
    </row>
    <row r="28" spans="3:15" ht="30" x14ac:dyDescent="0.2">
      <c r="C28" s="14" t="s">
        <v>22</v>
      </c>
      <c r="D28" s="15" t="s">
        <v>23</v>
      </c>
      <c r="E28" s="15" t="s">
        <v>39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40</v>
      </c>
      <c r="L28" s="61">
        <f>L29</f>
        <v>-54705.5</v>
      </c>
      <c r="M28" s="61">
        <f t="shared" ref="M28:N28" si="3">M29</f>
        <v>0</v>
      </c>
      <c r="N28" s="61">
        <f t="shared" si="3"/>
        <v>0</v>
      </c>
    </row>
    <row r="29" spans="3:15" ht="45" x14ac:dyDescent="0.2">
      <c r="C29" s="14" t="s">
        <v>22</v>
      </c>
      <c r="D29" s="15" t="s">
        <v>23</v>
      </c>
      <c r="E29" s="15" t="s">
        <v>39</v>
      </c>
      <c r="F29" s="15" t="s">
        <v>23</v>
      </c>
      <c r="G29" s="15" t="s">
        <v>24</v>
      </c>
      <c r="H29" s="15" t="s">
        <v>24</v>
      </c>
      <c r="I29" s="15" t="s">
        <v>25</v>
      </c>
      <c r="J29" s="30" t="s">
        <v>22</v>
      </c>
      <c r="K29" s="31" t="s">
        <v>41</v>
      </c>
      <c r="L29" s="61">
        <f>L30+L32</f>
        <v>-54705.5</v>
      </c>
      <c r="M29" s="61">
        <f t="shared" ref="M29:N29" si="4">M30+M32</f>
        <v>0</v>
      </c>
      <c r="N29" s="61">
        <f t="shared" si="4"/>
        <v>0</v>
      </c>
    </row>
    <row r="30" spans="3:15" ht="36" customHeight="1" x14ac:dyDescent="0.2">
      <c r="C30" s="16" t="s">
        <v>22</v>
      </c>
      <c r="D30" s="17" t="s">
        <v>23</v>
      </c>
      <c r="E30" s="17" t="s">
        <v>39</v>
      </c>
      <c r="F30" s="17" t="s">
        <v>23</v>
      </c>
      <c r="G30" s="17" t="s">
        <v>24</v>
      </c>
      <c r="H30" s="17" t="s">
        <v>24</v>
      </c>
      <c r="I30" s="17" t="s">
        <v>25</v>
      </c>
      <c r="J30" s="32" t="s">
        <v>29</v>
      </c>
      <c r="K30" s="33" t="s">
        <v>42</v>
      </c>
      <c r="L30" s="60">
        <f>L31</f>
        <v>0</v>
      </c>
      <c r="M30" s="60">
        <f t="shared" ref="M30:N30" si="5">M31</f>
        <v>0</v>
      </c>
      <c r="N30" s="60">
        <f t="shared" si="5"/>
        <v>0</v>
      </c>
    </row>
    <row r="31" spans="3:15" ht="51" customHeight="1" x14ac:dyDescent="0.2">
      <c r="C31" s="16" t="s">
        <v>31</v>
      </c>
      <c r="D31" s="17" t="s">
        <v>23</v>
      </c>
      <c r="E31" s="17" t="s">
        <v>39</v>
      </c>
      <c r="F31" s="17" t="s">
        <v>23</v>
      </c>
      <c r="G31" s="17" t="s">
        <v>24</v>
      </c>
      <c r="H31" s="17" t="s">
        <v>32</v>
      </c>
      <c r="I31" s="17" t="s">
        <v>25</v>
      </c>
      <c r="J31" s="32" t="s">
        <v>33</v>
      </c>
      <c r="K31" s="33" t="s">
        <v>43</v>
      </c>
      <c r="L31" s="60">
        <v>0</v>
      </c>
      <c r="M31" s="59">
        <v>0</v>
      </c>
      <c r="N31" s="59">
        <v>0</v>
      </c>
    </row>
    <row r="32" spans="3:15" ht="46.5" customHeight="1" x14ac:dyDescent="0.2">
      <c r="C32" s="16" t="s">
        <v>22</v>
      </c>
      <c r="D32" s="17" t="s">
        <v>23</v>
      </c>
      <c r="E32" s="17" t="s">
        <v>39</v>
      </c>
      <c r="F32" s="17" t="s">
        <v>23</v>
      </c>
      <c r="G32" s="17" t="s">
        <v>24</v>
      </c>
      <c r="H32" s="17" t="s">
        <v>24</v>
      </c>
      <c r="I32" s="17" t="s">
        <v>25</v>
      </c>
      <c r="J32" s="32" t="s">
        <v>35</v>
      </c>
      <c r="K32" s="33" t="s">
        <v>44</v>
      </c>
      <c r="L32" s="60">
        <f>L33</f>
        <v>-54705.5</v>
      </c>
      <c r="M32" s="60">
        <f t="shared" ref="M32:N32" si="6">M33</f>
        <v>0</v>
      </c>
      <c r="N32" s="60">
        <f t="shared" si="6"/>
        <v>0</v>
      </c>
    </row>
    <row r="33" spans="3:15" ht="44.25" customHeight="1" x14ac:dyDescent="0.2">
      <c r="C33" s="16" t="s">
        <v>31</v>
      </c>
      <c r="D33" s="17" t="s">
        <v>23</v>
      </c>
      <c r="E33" s="17" t="s">
        <v>39</v>
      </c>
      <c r="F33" s="17" t="s">
        <v>23</v>
      </c>
      <c r="G33" s="17" t="s">
        <v>24</v>
      </c>
      <c r="H33" s="17" t="s">
        <v>32</v>
      </c>
      <c r="I33" s="17" t="s">
        <v>25</v>
      </c>
      <c r="J33" s="32" t="s">
        <v>37</v>
      </c>
      <c r="K33" s="33" t="s">
        <v>45</v>
      </c>
      <c r="L33" s="60">
        <v>-54705.5</v>
      </c>
      <c r="M33" s="59">
        <v>0</v>
      </c>
      <c r="N33" s="59">
        <v>0</v>
      </c>
    </row>
    <row r="34" spans="3:15" ht="30" x14ac:dyDescent="0.2">
      <c r="C34" s="14" t="s">
        <v>22</v>
      </c>
      <c r="D34" s="15" t="s">
        <v>23</v>
      </c>
      <c r="E34" s="15" t="s">
        <v>46</v>
      </c>
      <c r="F34" s="15" t="s">
        <v>24</v>
      </c>
      <c r="G34" s="15" t="s">
        <v>24</v>
      </c>
      <c r="H34" s="15" t="s">
        <v>24</v>
      </c>
      <c r="I34" s="15" t="s">
        <v>25</v>
      </c>
      <c r="J34" s="30" t="s">
        <v>22</v>
      </c>
      <c r="K34" s="31" t="s">
        <v>47</v>
      </c>
      <c r="L34" s="62">
        <f>L36+L35</f>
        <v>663146.21399000101</v>
      </c>
      <c r="M34" s="62">
        <f t="shared" ref="M34" si="7">M36+M35</f>
        <v>0</v>
      </c>
      <c r="N34" s="62">
        <f>N36+N35</f>
        <v>0</v>
      </c>
      <c r="O34" s="24"/>
    </row>
    <row r="35" spans="3:15" ht="30" customHeight="1" x14ac:dyDescent="0.2">
      <c r="C35" s="16" t="s">
        <v>31</v>
      </c>
      <c r="D35" s="17" t="s">
        <v>23</v>
      </c>
      <c r="E35" s="17" t="s">
        <v>46</v>
      </c>
      <c r="F35" s="17" t="s">
        <v>27</v>
      </c>
      <c r="G35" s="17" t="s">
        <v>23</v>
      </c>
      <c r="H35" s="17" t="s">
        <v>32</v>
      </c>
      <c r="I35" s="17" t="s">
        <v>25</v>
      </c>
      <c r="J35" s="32" t="s">
        <v>48</v>
      </c>
      <c r="K35" s="33" t="s">
        <v>49</v>
      </c>
      <c r="L35" s="63">
        <f>-(9360456.00948+L25+L42+L30)</f>
        <v>-9531098.0094799995</v>
      </c>
      <c r="M35" s="63">
        <f>-(6446705.31812+M25+M42+M30)</f>
        <v>-6879305.1181199998</v>
      </c>
      <c r="N35" s="63">
        <f>-(6185181.91482+N25+N42+N30)</f>
        <v>-6885409.6148199998</v>
      </c>
    </row>
    <row r="36" spans="3:15" ht="30.75" customHeight="1" x14ac:dyDescent="0.2">
      <c r="C36" s="16" t="s">
        <v>31</v>
      </c>
      <c r="D36" s="17" t="s">
        <v>23</v>
      </c>
      <c r="E36" s="17" t="s">
        <v>46</v>
      </c>
      <c r="F36" s="17" t="s">
        <v>27</v>
      </c>
      <c r="G36" s="17" t="s">
        <v>23</v>
      </c>
      <c r="H36" s="17" t="s">
        <v>32</v>
      </c>
      <c r="I36" s="17" t="s">
        <v>25</v>
      </c>
      <c r="J36" s="32" t="s">
        <v>50</v>
      </c>
      <c r="K36" s="33" t="s">
        <v>51</v>
      </c>
      <c r="L36" s="63">
        <f>(10139538.72347)-L27-L33-L41</f>
        <v>10194244.223470001</v>
      </c>
      <c r="M36" s="63">
        <f>(6595653.11812+113010)-M27-M33-M41</f>
        <v>6879305.1181199998</v>
      </c>
      <c r="N36" s="63">
        <f>(6229559.81482+223250)-N27-N33-N41</f>
        <v>6885409.6148199998</v>
      </c>
    </row>
    <row r="37" spans="3:15" ht="33.75" customHeight="1" x14ac:dyDescent="0.2">
      <c r="C37" s="14" t="s">
        <v>22</v>
      </c>
      <c r="D37" s="15" t="s">
        <v>23</v>
      </c>
      <c r="E37" s="15" t="s">
        <v>52</v>
      </c>
      <c r="F37" s="15" t="s">
        <v>24</v>
      </c>
      <c r="G37" s="15" t="s">
        <v>24</v>
      </c>
      <c r="H37" s="15" t="s">
        <v>24</v>
      </c>
      <c r="I37" s="15" t="s">
        <v>25</v>
      </c>
      <c r="J37" s="30" t="s">
        <v>22</v>
      </c>
      <c r="K37" s="31" t="s">
        <v>53</v>
      </c>
      <c r="L37" s="50">
        <f>L38+L42</f>
        <v>0</v>
      </c>
      <c r="M37" s="50">
        <f t="shared" ref="M37:N37" si="8">M38+M42</f>
        <v>0</v>
      </c>
      <c r="N37" s="50">
        <f t="shared" si="8"/>
        <v>0</v>
      </c>
    </row>
    <row r="38" spans="3:15" ht="15" x14ac:dyDescent="0.2">
      <c r="C38" s="14" t="s">
        <v>22</v>
      </c>
      <c r="D38" s="15" t="s">
        <v>23</v>
      </c>
      <c r="E38" s="15" t="s">
        <v>52</v>
      </c>
      <c r="F38" s="15" t="s">
        <v>54</v>
      </c>
      <c r="G38" s="15" t="s">
        <v>24</v>
      </c>
      <c r="H38" s="15" t="s">
        <v>24</v>
      </c>
      <c r="I38" s="15" t="s">
        <v>25</v>
      </c>
      <c r="J38" s="30" t="s">
        <v>22</v>
      </c>
      <c r="K38" s="31" t="s">
        <v>55</v>
      </c>
      <c r="L38" s="50">
        <f>L40</f>
        <v>0</v>
      </c>
      <c r="M38" s="50">
        <f t="shared" ref="M38:N38" si="9">M40</f>
        <v>0</v>
      </c>
      <c r="N38" s="50">
        <f t="shared" si="9"/>
        <v>0</v>
      </c>
    </row>
    <row r="39" spans="3:15" ht="30" x14ac:dyDescent="0.2">
      <c r="C39" s="14" t="s">
        <v>22</v>
      </c>
      <c r="D39" s="15" t="s">
        <v>23</v>
      </c>
      <c r="E39" s="15" t="s">
        <v>52</v>
      </c>
      <c r="F39" s="15" t="s">
        <v>54</v>
      </c>
      <c r="G39" s="15" t="s">
        <v>23</v>
      </c>
      <c r="H39" s="15" t="s">
        <v>24</v>
      </c>
      <c r="I39" s="15" t="s">
        <v>25</v>
      </c>
      <c r="J39" s="30" t="s">
        <v>22</v>
      </c>
      <c r="K39" s="31" t="s">
        <v>56</v>
      </c>
      <c r="L39" s="50">
        <f t="shared" ref="L39:N40" si="10">L40</f>
        <v>0</v>
      </c>
      <c r="M39" s="50">
        <f t="shared" si="10"/>
        <v>0</v>
      </c>
      <c r="N39" s="50">
        <f t="shared" si="10"/>
        <v>0</v>
      </c>
    </row>
    <row r="40" spans="3:15" ht="78" customHeight="1" x14ac:dyDescent="0.2">
      <c r="C40" s="16" t="s">
        <v>22</v>
      </c>
      <c r="D40" s="17" t="s">
        <v>23</v>
      </c>
      <c r="E40" s="17" t="s">
        <v>52</v>
      </c>
      <c r="F40" s="17" t="s">
        <v>54</v>
      </c>
      <c r="G40" s="17" t="s">
        <v>23</v>
      </c>
      <c r="H40" s="17" t="s">
        <v>24</v>
      </c>
      <c r="I40" s="17" t="s">
        <v>25</v>
      </c>
      <c r="J40" s="32" t="s">
        <v>35</v>
      </c>
      <c r="K40" s="33" t="s">
        <v>57</v>
      </c>
      <c r="L40" s="51">
        <f>L41</f>
        <v>0</v>
      </c>
      <c r="M40" s="51">
        <f t="shared" si="10"/>
        <v>0</v>
      </c>
      <c r="N40" s="51">
        <f t="shared" si="10"/>
        <v>0</v>
      </c>
    </row>
    <row r="41" spans="3:15" ht="71.25" x14ac:dyDescent="0.2">
      <c r="C41" s="16" t="s">
        <v>31</v>
      </c>
      <c r="D41" s="17" t="s">
        <v>23</v>
      </c>
      <c r="E41" s="17" t="s">
        <v>52</v>
      </c>
      <c r="F41" s="17" t="s">
        <v>54</v>
      </c>
      <c r="G41" s="17" t="s">
        <v>23</v>
      </c>
      <c r="H41" s="17" t="s">
        <v>32</v>
      </c>
      <c r="I41" s="17" t="s">
        <v>25</v>
      </c>
      <c r="J41" s="32" t="s">
        <v>37</v>
      </c>
      <c r="K41" s="33" t="s">
        <v>58</v>
      </c>
      <c r="L41" s="48">
        <v>0</v>
      </c>
      <c r="M41" s="49">
        <v>0</v>
      </c>
      <c r="N41" s="49">
        <v>0</v>
      </c>
    </row>
    <row r="42" spans="3:15" ht="30" x14ac:dyDescent="0.2">
      <c r="C42" s="16" t="s">
        <v>22</v>
      </c>
      <c r="D42" s="17" t="s">
        <v>23</v>
      </c>
      <c r="E42" s="17" t="s">
        <v>52</v>
      </c>
      <c r="F42" s="17" t="s">
        <v>46</v>
      </c>
      <c r="G42" s="17" t="s">
        <v>24</v>
      </c>
      <c r="H42" s="17" t="s">
        <v>24</v>
      </c>
      <c r="I42" s="17" t="s">
        <v>25</v>
      </c>
      <c r="J42" s="32" t="s">
        <v>22</v>
      </c>
      <c r="K42" s="31" t="s">
        <v>59</v>
      </c>
      <c r="L42" s="50">
        <f>L43</f>
        <v>0</v>
      </c>
      <c r="M42" s="50">
        <f t="shared" ref="M42:N42" si="11">M43</f>
        <v>0</v>
      </c>
      <c r="N42" s="50">
        <f t="shared" si="11"/>
        <v>0</v>
      </c>
    </row>
    <row r="43" spans="3:15" ht="28.5" x14ac:dyDescent="0.2">
      <c r="C43" s="16" t="s">
        <v>22</v>
      </c>
      <c r="D43" s="17" t="s">
        <v>23</v>
      </c>
      <c r="E43" s="17" t="s">
        <v>52</v>
      </c>
      <c r="F43" s="17" t="s">
        <v>46</v>
      </c>
      <c r="G43" s="17" t="s">
        <v>24</v>
      </c>
      <c r="H43" s="17" t="s">
        <v>24</v>
      </c>
      <c r="I43" s="17" t="s">
        <v>25</v>
      </c>
      <c r="J43" s="32" t="s">
        <v>60</v>
      </c>
      <c r="K43" s="33" t="s">
        <v>61</v>
      </c>
      <c r="L43" s="51">
        <f>L45</f>
        <v>0</v>
      </c>
      <c r="M43" s="51">
        <f t="shared" ref="M43:N43" si="12">M45</f>
        <v>0</v>
      </c>
      <c r="N43" s="51">
        <f t="shared" si="12"/>
        <v>0</v>
      </c>
    </row>
    <row r="44" spans="3:15" ht="28.5" x14ac:dyDescent="0.2">
      <c r="C44" s="16" t="s">
        <v>22</v>
      </c>
      <c r="D44" s="17" t="s">
        <v>23</v>
      </c>
      <c r="E44" s="17" t="s">
        <v>52</v>
      </c>
      <c r="F44" s="17" t="s">
        <v>46</v>
      </c>
      <c r="G44" s="17" t="s">
        <v>23</v>
      </c>
      <c r="H44" s="17" t="s">
        <v>24</v>
      </c>
      <c r="I44" s="17" t="s">
        <v>25</v>
      </c>
      <c r="J44" s="32" t="s">
        <v>60</v>
      </c>
      <c r="K44" s="33" t="s">
        <v>62</v>
      </c>
      <c r="L44" s="51">
        <f>L45</f>
        <v>0</v>
      </c>
      <c r="M44" s="51">
        <f t="shared" ref="M44:N44" si="13">M45</f>
        <v>0</v>
      </c>
      <c r="N44" s="51">
        <f t="shared" si="13"/>
        <v>0</v>
      </c>
    </row>
    <row r="45" spans="3:15" ht="30.75" customHeight="1" x14ac:dyDescent="0.2">
      <c r="C45" s="16" t="s">
        <v>31</v>
      </c>
      <c r="D45" s="17" t="s">
        <v>23</v>
      </c>
      <c r="E45" s="17" t="s">
        <v>52</v>
      </c>
      <c r="F45" s="17" t="s">
        <v>46</v>
      </c>
      <c r="G45" s="17" t="s">
        <v>23</v>
      </c>
      <c r="H45" s="17" t="s">
        <v>32</v>
      </c>
      <c r="I45" s="17" t="s">
        <v>25</v>
      </c>
      <c r="J45" s="32" t="s">
        <v>63</v>
      </c>
      <c r="K45" s="33" t="s">
        <v>64</v>
      </c>
      <c r="L45" s="47">
        <v>0</v>
      </c>
      <c r="M45" s="49">
        <v>0</v>
      </c>
      <c r="N45" s="49">
        <v>0</v>
      </c>
    </row>
    <row r="46" spans="3:15" ht="28.5" x14ac:dyDescent="0.2">
      <c r="C46" s="16" t="s">
        <v>22</v>
      </c>
      <c r="D46" s="17" t="s">
        <v>23</v>
      </c>
      <c r="E46" s="17" t="s">
        <v>52</v>
      </c>
      <c r="F46" s="17" t="s">
        <v>46</v>
      </c>
      <c r="G46" s="17" t="s">
        <v>24</v>
      </c>
      <c r="H46" s="17" t="s">
        <v>24</v>
      </c>
      <c r="I46" s="17" t="s">
        <v>25</v>
      </c>
      <c r="J46" s="32" t="s">
        <v>65</v>
      </c>
      <c r="K46" s="33" t="s">
        <v>66</v>
      </c>
      <c r="L46" s="51">
        <f>L48</f>
        <v>0</v>
      </c>
      <c r="M46" s="51">
        <f t="shared" ref="M46:N46" si="14">M48</f>
        <v>0</v>
      </c>
      <c r="N46" s="51">
        <f t="shared" si="14"/>
        <v>0</v>
      </c>
    </row>
    <row r="47" spans="3:15" ht="28.5" x14ac:dyDescent="0.2">
      <c r="C47" s="16" t="s">
        <v>22</v>
      </c>
      <c r="D47" s="17" t="s">
        <v>23</v>
      </c>
      <c r="E47" s="17" t="s">
        <v>52</v>
      </c>
      <c r="F47" s="17" t="s">
        <v>46</v>
      </c>
      <c r="G47" s="17" t="s">
        <v>23</v>
      </c>
      <c r="H47" s="17" t="s">
        <v>24</v>
      </c>
      <c r="I47" s="17" t="s">
        <v>25</v>
      </c>
      <c r="J47" s="32" t="s">
        <v>65</v>
      </c>
      <c r="K47" s="33" t="s">
        <v>67</v>
      </c>
      <c r="L47" s="51">
        <f>L48</f>
        <v>0</v>
      </c>
      <c r="M47" s="51">
        <f t="shared" ref="M47:N47" si="15">M48</f>
        <v>0</v>
      </c>
      <c r="N47" s="51">
        <f t="shared" si="15"/>
        <v>0</v>
      </c>
    </row>
    <row r="48" spans="3:15" ht="31.5" customHeight="1" x14ac:dyDescent="0.2">
      <c r="C48" s="16" t="s">
        <v>31</v>
      </c>
      <c r="D48" s="17" t="s">
        <v>23</v>
      </c>
      <c r="E48" s="17" t="s">
        <v>52</v>
      </c>
      <c r="F48" s="17" t="s">
        <v>46</v>
      </c>
      <c r="G48" s="17" t="s">
        <v>23</v>
      </c>
      <c r="H48" s="17" t="s">
        <v>32</v>
      </c>
      <c r="I48" s="17" t="s">
        <v>25</v>
      </c>
      <c r="J48" s="32" t="s">
        <v>68</v>
      </c>
      <c r="K48" s="33" t="s">
        <v>69</v>
      </c>
      <c r="L48" s="51">
        <v>0</v>
      </c>
      <c r="M48" s="49">
        <v>0</v>
      </c>
      <c r="N48" s="49">
        <v>0</v>
      </c>
    </row>
    <row r="49" spans="3:14" x14ac:dyDescent="0.2">
      <c r="J49" s="34"/>
      <c r="K49" s="35"/>
    </row>
    <row r="50" spans="3:14" x14ac:dyDescent="0.2">
      <c r="J50" s="36"/>
      <c r="K50" s="37"/>
    </row>
    <row r="51" spans="3:14" s="1" customFormat="1" ht="15.75" hidden="1" customHeight="1" x14ac:dyDescent="0.2">
      <c r="C51" s="4"/>
      <c r="D51" s="4"/>
      <c r="E51" s="4"/>
      <c r="F51" s="4"/>
      <c r="G51" s="4"/>
      <c r="H51" s="4"/>
      <c r="I51" s="4"/>
      <c r="J51" s="38"/>
      <c r="K51" s="39"/>
      <c r="L51" s="40"/>
      <c r="M51" s="41"/>
      <c r="N51" s="41"/>
    </row>
    <row r="52" spans="3:14" ht="15" hidden="1" customHeight="1" x14ac:dyDescent="0.2">
      <c r="J52" s="42"/>
      <c r="K52" s="35"/>
    </row>
    <row r="53" spans="3:14" ht="15" hidden="1" customHeight="1" x14ac:dyDescent="0.2">
      <c r="J53" s="42"/>
      <c r="K53" s="35"/>
    </row>
    <row r="54" spans="3:14" ht="15" hidden="1" customHeight="1" x14ac:dyDescent="0.2">
      <c r="J54" s="42"/>
      <c r="K54" s="35"/>
    </row>
    <row r="55" spans="3:14" ht="15" hidden="1" customHeight="1" x14ac:dyDescent="0.2">
      <c r="J55" s="42"/>
      <c r="K55" s="35"/>
    </row>
    <row r="56" spans="3:14" ht="15.75" hidden="1" customHeight="1" x14ac:dyDescent="0.2">
      <c r="J56" s="42"/>
      <c r="K56" s="39"/>
      <c r="L56" s="40"/>
    </row>
    <row r="57" spans="3:14" s="2" customFormat="1" ht="14.25" x14ac:dyDescent="0.2">
      <c r="C57" s="4"/>
      <c r="D57" s="4"/>
      <c r="E57" s="4"/>
      <c r="F57" s="4"/>
      <c r="G57" s="4"/>
      <c r="H57" s="4"/>
      <c r="I57" s="4"/>
      <c r="J57" s="78"/>
      <c r="K57" s="79"/>
      <c r="L57" s="79"/>
      <c r="M57" s="43"/>
      <c r="N57" s="43"/>
    </row>
    <row r="58" spans="3:14" s="2" customFormat="1" x14ac:dyDescent="0.2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 x14ac:dyDescent="0.2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 x14ac:dyDescent="0.2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 x14ac:dyDescent="0.2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 x14ac:dyDescent="0.2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 x14ac:dyDescent="0.2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 x14ac:dyDescent="0.2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 x14ac:dyDescent="0.2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 x14ac:dyDescent="0.2">
      <c r="C66" s="4"/>
      <c r="D66" s="4"/>
      <c r="E66" s="4"/>
      <c r="F66" s="4"/>
      <c r="G66" s="4"/>
      <c r="H66" s="4"/>
      <c r="I66" s="4"/>
      <c r="J66" s="44"/>
      <c r="L66" s="45"/>
      <c r="M66" s="43"/>
      <c r="N66" s="43"/>
    </row>
    <row r="67" spans="3:14" s="2" customFormat="1" x14ac:dyDescent="0.2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 x14ac:dyDescent="0.2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 x14ac:dyDescent="0.2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 x14ac:dyDescent="0.2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 x14ac:dyDescent="0.2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 x14ac:dyDescent="0.2">
      <c r="C72" s="4"/>
      <c r="D72" s="4"/>
      <c r="E72" s="4"/>
      <c r="F72" s="4"/>
      <c r="G72" s="4"/>
      <c r="H72" s="4"/>
      <c r="I72" s="4"/>
      <c r="J72" s="44"/>
      <c r="K72" s="46"/>
      <c r="L72" s="45"/>
      <c r="M72" s="43"/>
      <c r="N72" s="43"/>
    </row>
    <row r="73" spans="3:14" s="2" customFormat="1" x14ac:dyDescent="0.2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 x14ac:dyDescent="0.2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 x14ac:dyDescent="0.2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 x14ac:dyDescent="0.2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 x14ac:dyDescent="0.2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 x14ac:dyDescent="0.2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 x14ac:dyDescent="0.2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 x14ac:dyDescent="0.2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 x14ac:dyDescent="0.2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 x14ac:dyDescent="0.2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 x14ac:dyDescent="0.2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 x14ac:dyDescent="0.2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 x14ac:dyDescent="0.2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 x14ac:dyDescent="0.2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 x14ac:dyDescent="0.2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 x14ac:dyDescent="0.2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  <row r="89" spans="3:14" s="2" customFormat="1" x14ac:dyDescent="0.2">
      <c r="C89" s="4"/>
      <c r="D89" s="4"/>
      <c r="E89" s="4"/>
      <c r="F89" s="4"/>
      <c r="G89" s="4"/>
      <c r="H89" s="4"/>
      <c r="I89" s="4"/>
      <c r="J89" s="44"/>
      <c r="L89" s="45"/>
      <c r="M89" s="43"/>
      <c r="N89" s="43"/>
    </row>
    <row r="90" spans="3:14" s="2" customFormat="1" x14ac:dyDescent="0.2">
      <c r="C90" s="4"/>
      <c r="D90" s="4"/>
      <c r="E90" s="4"/>
      <c r="F90" s="4"/>
      <c r="G90" s="4"/>
      <c r="H90" s="4"/>
      <c r="I90" s="4"/>
      <c r="J90" s="44"/>
      <c r="L90" s="45"/>
      <c r="M90" s="43"/>
      <c r="N90" s="43"/>
    </row>
    <row r="91" spans="3:14" s="2" customFormat="1" x14ac:dyDescent="0.2">
      <c r="C91" s="4"/>
      <c r="D91" s="4"/>
      <c r="E91" s="4"/>
      <c r="F91" s="4"/>
      <c r="G91" s="4"/>
      <c r="H91" s="4"/>
      <c r="I91" s="4"/>
      <c r="J91" s="44"/>
      <c r="L91" s="45"/>
      <c r="M91" s="43"/>
      <c r="N91" s="43"/>
    </row>
    <row r="92" spans="3:14" s="2" customFormat="1" x14ac:dyDescent="0.2">
      <c r="C92" s="4"/>
      <c r="D92" s="4"/>
      <c r="E92" s="4"/>
      <c r="F92" s="4"/>
      <c r="G92" s="4"/>
      <c r="H92" s="4"/>
      <c r="I92" s="4"/>
      <c r="J92" s="44"/>
      <c r="L92" s="45"/>
      <c r="M92" s="43"/>
      <c r="N92" s="43"/>
    </row>
    <row r="93" spans="3:14" s="2" customFormat="1" x14ac:dyDescent="0.2">
      <c r="C93" s="4"/>
      <c r="D93" s="4"/>
      <c r="E93" s="4"/>
      <c r="F93" s="4"/>
      <c r="G93" s="4"/>
      <c r="H93" s="4"/>
      <c r="I93" s="4"/>
      <c r="J93" s="44"/>
      <c r="L93" s="45"/>
      <c r="M93" s="43"/>
      <c r="N93" s="43"/>
    </row>
    <row r="94" spans="3:14" s="2" customFormat="1" x14ac:dyDescent="0.2">
      <c r="C94" s="4"/>
      <c r="D94" s="4"/>
      <c r="E94" s="4"/>
      <c r="F94" s="4"/>
      <c r="G94" s="4"/>
      <c r="H94" s="4"/>
      <c r="I94" s="4"/>
      <c r="J94" s="44"/>
      <c r="L94" s="45"/>
      <c r="M94" s="43"/>
      <c r="N94" s="43"/>
    </row>
  </sheetData>
  <mergeCells count="24">
    <mergeCell ref="C20:J20"/>
    <mergeCell ref="J57:L57"/>
    <mergeCell ref="C18:C19"/>
    <mergeCell ref="D18:D19"/>
    <mergeCell ref="E18:E19"/>
    <mergeCell ref="K17:K19"/>
    <mergeCell ref="L18:L19"/>
    <mergeCell ref="C14:N14"/>
    <mergeCell ref="C16:I16"/>
    <mergeCell ref="C17:J17"/>
    <mergeCell ref="L17:N17"/>
    <mergeCell ref="F18:H18"/>
    <mergeCell ref="I18:J18"/>
    <mergeCell ref="M18:N18"/>
    <mergeCell ref="L7:N7"/>
    <mergeCell ref="L8:N8"/>
    <mergeCell ref="L9:N9"/>
    <mergeCell ref="L10:N10"/>
    <mergeCell ref="C13:N13"/>
    <mergeCell ref="L1:N1"/>
    <mergeCell ref="L2:N2"/>
    <mergeCell ref="L3:N3"/>
    <mergeCell ref="L4:N4"/>
    <mergeCell ref="L5:N5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</vt:lpstr>
      <vt:lpstr>'№ 8 Источники 2026-2028'!Заголовки_для_печати</vt:lpstr>
      <vt:lpstr>'№ 8 Источники 2026-2028'!Область_печати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2026-03-20T10:05:50Z</cp:lastPrinted>
  <dcterms:created xsi:type="dcterms:W3CDTF">2017-11-15T18:28:00Z</dcterms:created>
  <dcterms:modified xsi:type="dcterms:W3CDTF">2026-03-20T10:05:55Z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